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55" windowHeight="6675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C18" i="2" l="1"/>
  <c r="C19" i="2"/>
  <c r="D20" i="2" l="1"/>
  <c r="G7" i="1"/>
  <c r="J7" i="1" l="1"/>
</calcChain>
</file>

<file path=xl/sharedStrings.xml><?xml version="1.0" encoding="utf-8"?>
<sst xmlns="http://schemas.openxmlformats.org/spreadsheetml/2006/main" count="52" uniqueCount="27">
  <si>
    <t>Наименоваие муниципального образования</t>
  </si>
  <si>
    <t>Налоговые и неналоговые доходы</t>
  </si>
  <si>
    <t>план</t>
  </si>
  <si>
    <t>ожидаемое</t>
  </si>
  <si>
    <t>%</t>
  </si>
  <si>
    <t>Безвозмездные поступления, всего</t>
  </si>
  <si>
    <t>Всего доходов</t>
  </si>
  <si>
    <t xml:space="preserve"> рублей</t>
  </si>
  <si>
    <t>Показатели</t>
  </si>
  <si>
    <t>Налоговые доходы</t>
  </si>
  <si>
    <t>НДФЛ</t>
  </si>
  <si>
    <t>Доходы от уплаты акцизов на ГСМ</t>
  </si>
  <si>
    <t>Земельный налог</t>
  </si>
  <si>
    <t>Налог на имущество физ.лиц.</t>
  </si>
  <si>
    <t>Неналоговые доходы</t>
  </si>
  <si>
    <t>Безвозмездные поступления</t>
  </si>
  <si>
    <t>Субвенции</t>
  </si>
  <si>
    <t>Прочие МБТ</t>
  </si>
  <si>
    <t>Прочие безвозмездные поступления</t>
  </si>
  <si>
    <t>Глава Сергеевского сельсовета</t>
  </si>
  <si>
    <t>И.В.Москалев</t>
  </si>
  <si>
    <t>Единый сельскохозяйственный налог</t>
  </si>
  <si>
    <t>Дотации</t>
  </si>
  <si>
    <t>Оценка ожидаемого исполнения доходной части  бюджета  Сергеевского  сельсовета Кыштовского района  за 2020 год</t>
  </si>
  <si>
    <t>Сергеевский сельсовет, всего</t>
  </si>
  <si>
    <t>2020 год</t>
  </si>
  <si>
    <t>Оценка ожидаемого исполнения доходной части  бюджета  Сергеевского сельсовета Кыштовского района 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</si>
</sst>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center" wrapText="1"/>
    </xf>
    <xf numFmtId="0" fontId="1" fillId="0" borderId="0" xfId="0" applyFont="1"/>
    <xf numFmtId="0" fontId="1" fillId="0" borderId="6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activeCell="H12" sqref="H12"/>
    </sheetView>
  </sheetViews>
  <sheetFormatPr defaultRowHeight="15" x14ac:dyDescent="0.25"/>
  <cols>
    <col min="1" max="1" width="32.5703125" customWidth="1"/>
    <col min="2" max="2" width="12.42578125" bestFit="1" customWidth="1"/>
    <col min="3" max="3" width="14" customWidth="1"/>
    <col min="4" max="4" width="9.28515625" bestFit="1" customWidth="1"/>
    <col min="5" max="5" width="13.5703125" bestFit="1" customWidth="1"/>
    <col min="6" max="6" width="16.140625" customWidth="1"/>
    <col min="7" max="7" width="9.28515625" bestFit="1" customWidth="1"/>
    <col min="8" max="9" width="14.5703125" customWidth="1"/>
    <col min="10" max="10" width="9.28515625" bestFit="1" customWidth="1"/>
  </cols>
  <sheetData>
    <row r="1" spans="1:10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26" t="s">
        <v>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40.5" customHeight="1" x14ac:dyDescent="0.25">
      <c r="A4" s="23" t="s">
        <v>0</v>
      </c>
      <c r="B4" s="17" t="s">
        <v>1</v>
      </c>
      <c r="C4" s="18"/>
      <c r="D4" s="19"/>
      <c r="E4" s="17" t="s">
        <v>5</v>
      </c>
      <c r="F4" s="18"/>
      <c r="G4" s="19"/>
      <c r="H4" s="20" t="s">
        <v>6</v>
      </c>
      <c r="I4" s="21"/>
      <c r="J4" s="22"/>
    </row>
    <row r="5" spans="1:10" ht="15" hidden="1" customHeight="1" x14ac:dyDescent="0.25">
      <c r="A5" s="24"/>
      <c r="B5" s="1" t="s">
        <v>2</v>
      </c>
      <c r="C5" s="1" t="s">
        <v>3</v>
      </c>
      <c r="D5" s="1" t="s">
        <v>4</v>
      </c>
      <c r="E5" s="1" t="s">
        <v>2</v>
      </c>
      <c r="F5" s="1" t="s">
        <v>3</v>
      </c>
      <c r="G5" s="1" t="s">
        <v>4</v>
      </c>
      <c r="H5" s="1" t="s">
        <v>2</v>
      </c>
      <c r="I5" s="1" t="s">
        <v>3</v>
      </c>
      <c r="J5" s="1" t="s">
        <v>4</v>
      </c>
    </row>
    <row r="6" spans="1:10" x14ac:dyDescent="0.25">
      <c r="A6" s="25"/>
      <c r="B6" s="1" t="s">
        <v>2</v>
      </c>
      <c r="C6" s="1" t="s">
        <v>3</v>
      </c>
      <c r="D6" s="1" t="s">
        <v>4</v>
      </c>
      <c r="E6" s="1" t="s">
        <v>2</v>
      </c>
      <c r="F6" s="1" t="s">
        <v>3</v>
      </c>
      <c r="G6" s="1" t="s">
        <v>4</v>
      </c>
      <c r="H6" s="1" t="s">
        <v>2</v>
      </c>
      <c r="I6" s="1" t="s">
        <v>3</v>
      </c>
      <c r="J6" s="1" t="s">
        <v>4</v>
      </c>
    </row>
    <row r="7" spans="1:10" x14ac:dyDescent="0.25">
      <c r="A7" s="1" t="s">
        <v>24</v>
      </c>
      <c r="B7" s="2">
        <v>846430</v>
      </c>
      <c r="C7" s="2">
        <v>800000</v>
      </c>
      <c r="D7" s="2">
        <v>100.6</v>
      </c>
      <c r="E7" s="2">
        <v>7193645.7999999998</v>
      </c>
      <c r="F7" s="2">
        <v>7193645.7999999998</v>
      </c>
      <c r="G7" s="2">
        <f>F7*100/E7</f>
        <v>100</v>
      </c>
      <c r="H7" s="2">
        <v>8040075.7999999998</v>
      </c>
      <c r="I7" s="2">
        <v>8040075.7999999998</v>
      </c>
      <c r="J7" s="2">
        <f>I7*100/H7</f>
        <v>100</v>
      </c>
    </row>
    <row r="10" spans="1:10" x14ac:dyDescent="0.25">
      <c r="A10" s="3" t="s">
        <v>19</v>
      </c>
      <c r="I10" t="s">
        <v>20</v>
      </c>
    </row>
  </sheetData>
  <mergeCells count="6">
    <mergeCell ref="A1:J2"/>
    <mergeCell ref="B4:D4"/>
    <mergeCell ref="E4:G4"/>
    <mergeCell ref="H4:J4"/>
    <mergeCell ref="A4:A6"/>
    <mergeCell ref="A3:J3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opLeftCell="A5" workbookViewId="0">
      <selection activeCell="E5" sqref="E5"/>
    </sheetView>
  </sheetViews>
  <sheetFormatPr defaultRowHeight="15" x14ac:dyDescent="0.25"/>
  <cols>
    <col min="1" max="1" width="32.5703125" customWidth="1"/>
    <col min="2" max="2" width="17.28515625" customWidth="1"/>
    <col min="3" max="3" width="20.5703125" customWidth="1"/>
    <col min="4" max="4" width="24.7109375" customWidth="1"/>
    <col min="5" max="5" width="13.5703125" bestFit="1" customWidth="1"/>
    <col min="6" max="6" width="2.7109375" customWidth="1"/>
    <col min="7" max="7" width="3.85546875" hidden="1" customWidth="1"/>
    <col min="8" max="9" width="14.5703125" hidden="1" customWidth="1"/>
    <col min="10" max="10" width="9.28515625" bestFit="1" customWidth="1"/>
  </cols>
  <sheetData>
    <row r="1" spans="1:10" x14ac:dyDescent="0.25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10.2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ht="40.5" customHeight="1" x14ac:dyDescent="0.25">
      <c r="A3" s="23" t="s">
        <v>8</v>
      </c>
      <c r="B3" s="17" t="s">
        <v>25</v>
      </c>
      <c r="C3" s="18"/>
      <c r="D3" s="19"/>
    </row>
    <row r="4" spans="1:10" ht="15" hidden="1" customHeight="1" x14ac:dyDescent="0.25">
      <c r="A4" s="24"/>
      <c r="B4" s="1" t="s">
        <v>2</v>
      </c>
      <c r="C4" s="1" t="s">
        <v>3</v>
      </c>
      <c r="D4" s="1" t="s">
        <v>4</v>
      </c>
    </row>
    <row r="5" spans="1:10" x14ac:dyDescent="0.25">
      <c r="A5" s="25"/>
      <c r="B5" s="1" t="s">
        <v>2</v>
      </c>
      <c r="C5" s="1" t="s">
        <v>3</v>
      </c>
      <c r="D5" s="1" t="s">
        <v>4</v>
      </c>
    </row>
    <row r="6" spans="1:10" x14ac:dyDescent="0.25">
      <c r="A6" s="4">
        <v>1</v>
      </c>
      <c r="B6" s="1">
        <v>2</v>
      </c>
      <c r="C6" s="1">
        <v>3</v>
      </c>
      <c r="D6" s="1">
        <v>4</v>
      </c>
    </row>
    <row r="7" spans="1:10" s="5" customFormat="1" ht="30" x14ac:dyDescent="0.25">
      <c r="A7" s="6" t="s">
        <v>1</v>
      </c>
      <c r="B7" s="13">
        <v>846430</v>
      </c>
      <c r="C7" s="13">
        <v>846430</v>
      </c>
      <c r="D7" s="13">
        <v>100.6</v>
      </c>
    </row>
    <row r="8" spans="1:10" s="5" customFormat="1" x14ac:dyDescent="0.25">
      <c r="A8" s="11" t="s">
        <v>9</v>
      </c>
      <c r="B8" s="13">
        <v>846430</v>
      </c>
      <c r="C8" s="13">
        <v>846430</v>
      </c>
      <c r="D8" s="13">
        <v>100.6</v>
      </c>
    </row>
    <row r="9" spans="1:10" x14ac:dyDescent="0.25">
      <c r="A9" s="8" t="s">
        <v>10</v>
      </c>
      <c r="B9" s="14">
        <v>160500</v>
      </c>
      <c r="C9" s="14">
        <v>160500</v>
      </c>
      <c r="D9" s="14">
        <v>104</v>
      </c>
    </row>
    <row r="10" spans="1:10" ht="20.25" customHeight="1" x14ac:dyDescent="0.25">
      <c r="A10" s="12" t="s">
        <v>11</v>
      </c>
      <c r="B10" s="14">
        <v>621830</v>
      </c>
      <c r="C10" s="14">
        <v>621830</v>
      </c>
      <c r="D10" s="14">
        <v>100</v>
      </c>
    </row>
    <row r="11" spans="1:10" x14ac:dyDescent="0.25">
      <c r="A11" s="7" t="s">
        <v>12</v>
      </c>
      <c r="B11" s="14">
        <v>61400</v>
      </c>
      <c r="C11" s="14">
        <v>40526</v>
      </c>
      <c r="D11" s="14">
        <v>98</v>
      </c>
    </row>
    <row r="12" spans="1:10" x14ac:dyDescent="0.25">
      <c r="A12" s="10" t="s">
        <v>13</v>
      </c>
      <c r="B12" s="14">
        <v>2700</v>
      </c>
      <c r="C12" s="14">
        <v>3203</v>
      </c>
      <c r="D12" s="14">
        <v>100</v>
      </c>
    </row>
    <row r="13" spans="1:10" ht="30" x14ac:dyDescent="0.25">
      <c r="A13" s="15" t="s">
        <v>21</v>
      </c>
      <c r="B13" s="14"/>
      <c r="C13" s="14"/>
      <c r="D13" s="14">
        <v>100</v>
      </c>
    </row>
    <row r="14" spans="1:10" s="5" customFormat="1" x14ac:dyDescent="0.25">
      <c r="A14" s="9" t="s">
        <v>14</v>
      </c>
      <c r="B14" s="13"/>
      <c r="C14" s="13"/>
      <c r="D14" s="13">
        <v>100</v>
      </c>
    </row>
    <row r="15" spans="1:10" s="5" customFormat="1" x14ac:dyDescent="0.25">
      <c r="A15" s="9" t="s">
        <v>15</v>
      </c>
      <c r="B15" s="13">
        <v>7193645.7999999998</v>
      </c>
      <c r="C15" s="13">
        <v>7193645.7999999998</v>
      </c>
      <c r="D15" s="13">
        <v>100</v>
      </c>
    </row>
    <row r="16" spans="1:10" x14ac:dyDescent="0.25">
      <c r="A16" s="10" t="s">
        <v>22</v>
      </c>
      <c r="B16" s="14">
        <v>1374000</v>
      </c>
      <c r="C16" s="14">
        <v>1374000</v>
      </c>
      <c r="D16" s="14">
        <v>100</v>
      </c>
    </row>
    <row r="17" spans="1:4" x14ac:dyDescent="0.25">
      <c r="A17" s="10" t="s">
        <v>16</v>
      </c>
      <c r="B17" s="14">
        <v>106401.25</v>
      </c>
      <c r="C17" s="14">
        <v>106401.25</v>
      </c>
      <c r="D17" s="14">
        <v>100</v>
      </c>
    </row>
    <row r="18" spans="1:4" x14ac:dyDescent="0.25">
      <c r="A18" s="10" t="s">
        <v>17</v>
      </c>
      <c r="B18" s="14">
        <v>5168244.55</v>
      </c>
      <c r="C18" s="14">
        <f t="shared" ref="C18:C19" si="0">B18</f>
        <v>5168244.55</v>
      </c>
      <c r="D18" s="14">
        <v>100</v>
      </c>
    </row>
    <row r="19" spans="1:4" ht="30" x14ac:dyDescent="0.25">
      <c r="A19" s="10" t="s">
        <v>18</v>
      </c>
      <c r="B19" s="14">
        <v>545000</v>
      </c>
      <c r="C19" s="14">
        <f t="shared" si="0"/>
        <v>545000</v>
      </c>
      <c r="D19" s="14">
        <v>100</v>
      </c>
    </row>
    <row r="20" spans="1:4" x14ac:dyDescent="0.25">
      <c r="A20" s="1" t="s">
        <v>6</v>
      </c>
      <c r="B20" s="14">
        <v>8040075.7999999998</v>
      </c>
      <c r="C20" s="14">
        <v>8019704.7999999998</v>
      </c>
      <c r="D20" s="14">
        <f>C20*100/B20</f>
        <v>99.746631741954474</v>
      </c>
    </row>
    <row r="23" spans="1:4" x14ac:dyDescent="0.25">
      <c r="A23" s="3" t="s">
        <v>19</v>
      </c>
      <c r="D23" t="s">
        <v>20</v>
      </c>
    </row>
  </sheetData>
  <mergeCells count="3">
    <mergeCell ref="A3:A5"/>
    <mergeCell ref="B3:D3"/>
    <mergeCell ref="A1:J2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2020-12-01T03:25:02Z</dcterms:modified>
</cp:coreProperties>
</file>